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07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<sst xmlns="http://schemas.openxmlformats.org/spreadsheetml/2006/main" count="92" uniqueCount="75">
  <si>
    <t>Приложение №1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</si>
  <si>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</si>
  <si>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</si>
  <si>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№ 8/8 от 18.05.2026 г на 2026 год и плановый период 2027 и 2028 гг</t>
  </si>
  <si>
    <t>Прогноз поступлений в бюджет Коммунаровского сельского поселения</t>
  </si>
  <si>
    <t>Единица измерения: тыс.руб.</t>
  </si>
  <si>
    <t>Документ</t>
  </si>
  <si>
    <t>КВД</t>
  </si>
  <si>
    <t>Наименование КВД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</si>
  <si>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</si>
  <si>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</si>
  <si>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</si>
  <si>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</si>
  <si>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</si>
  <si>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</si>
  <si>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182.1.01.02010.01.0000.110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</si>
  <si>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</si>
  <si>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</si>
  <si>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</si>
  <si>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</si>
  <si>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</si>
  <si>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</si>
  <si>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</si>
  <si>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</si>
  <si>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</si>
  <si>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</si>
  <si>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</si>
  <si>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</si>
  <si>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</si>
  <si>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</si>
  <si>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</si>
  <si>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000.1.05.00000.00.0000.000</t>
  </si>
  <si>
    <t>НАЛОГИ НА СОВОКУПНЫЙ ДОХОД</t>
  </si>
  <si>
    <t>175,00</t>
  </si>
  <si>
    <t>182.1.05.03010.01.0000.110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</si>
  <si>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</si>
  <si>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000.1.06.00000.00.0000.000</t>
  </si>
  <si>
    <t>НАЛОГИ НА ИМУЩЕСТВО</t>
  </si>
  <si>
    <t>182.1.06.01030.10.0000.110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</si>
  <si>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</si>
  <si>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182.1.06.06033.10.0000.110</t>
  </si>
  <si>
    <t>Земельный налог с организаций, обладающих земельным участком, расположенным в границах сельских поселений</t>
  </si>
  <si>
    <t>182.1.06.06043.10.0000.110</t>
  </si>
  <si>
    <t>Земельный налог с физических лиц, обладающих земельным участком, расположенным в границах сельских поселений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</si>
  <si>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</si>
  <si>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</si>
  <si>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947.1.11.05000.00.0000.120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</si>
  <si>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</si>
  <si>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947.1.11.05035.10.0000.120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</si>
  <si>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</si>
  <si>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000.1.16.00000.00.0000.000</t>
  </si>
  <si>
    <t>ШТРАФЫ, САНКЦИИ, ВОЗМЕЩЕНИЕ УЩЕРБА</t>
  </si>
  <si>
    <t>947 116 02020 02 0000 140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</si>
  <si>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</si>
  <si>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</si>
  <si>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</si>
  <si>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</si>
  <si>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</si>
  <si>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</si>
  <si>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</si>
  <si>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</si>
  <si>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</si>
  <si>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</si>
  <si>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</si>
  <si>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</si>
  <si>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</si>
  <si>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</si>
  <si>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</si>
  <si>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</si>
  <si>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</si>
  <si>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</si>
  <si>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</si>
  <si>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</si>
  <si>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2,80</t>
  </si>
  <si>
    <t>2,60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</si>
</sst>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?"/>
  </numFmts>
  <fonts count="30">
    <font>
      <sz val="1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8.5"/>
      <name val="Arial"/>
      <charset val="204"/>
    </font>
    <font>
      <b/>
      <sz val="12"/>
      <name val="Arial"/>
      <charset val="204"/>
    </font>
    <font>
      <b/>
      <sz val="8.5"/>
      <name val="Arial"/>
      <charset val="204"/>
    </font>
    <font>
      <sz val="9"/>
      <name val="Arial"/>
      <charset val="204"/>
    </font>
    <font>
      <b/>
      <sz val="8.5"/>
      <color theme="1"/>
      <name val="Arial"/>
      <charset val="204"/>
    </font>
    <font>
      <sz val="8.5"/>
      <color theme="1"/>
      <name val="Arial"/>
      <charset val="204"/>
    </font>
    <font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80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horizontal="right" vertical="center" wrapText="1"/>
    </xf>
    <xf numFmtId="181" fontId="3" fillId="0" borderId="2" xfId="0" applyNumberFormat="1" applyFont="1" applyBorder="1" applyAlignment="1">
      <alignment horizontal="left" vertical="center" wrapText="1"/>
    </xf>
    <xf numFmtId="181" fontId="5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wrapText="1"/>
    </xf>
    <xf numFmtId="0" fontId="7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49" fontId="5" fillId="0" borderId="1" xfId="0" applyNumberFormat="1" applyFont="1" applyBorder="1" applyAlignment="1">
      <alignment horizontal="right" vertical="center" wrapText="1"/>
    </xf>
    <xf numFmtId="49" fontId="5" fillId="0" borderId="7" xfId="0" applyNumberFormat="1" applyFont="1" applyBorder="1" applyAlignment="1">
      <alignment horizontal="right" vertical="center" wrapText="1"/>
    </xf>
    <xf numFmtId="0" fontId="3" fillId="0" borderId="2" xfId="0" applyFont="1" applyBorder="1"/>
    <xf numFmtId="180" fontId="5" fillId="0" borderId="2" xfId="0" applyNumberFormat="1" applyFont="1" applyBorder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4"/>
  <sheetViews>
    <sheetView showGridLines="0" tabSelected="1" workbookViewId="0">
      <selection activeCell="Z12" sqref="Z12"/>
    </sheetView>
  </sheetViews>
  <sheetFormatPr defaultColWidth="9" defaultRowHeight="12.75" customHeight="1"/>
  <cols>
    <col min="1" max="1" width="0.104761904761905" style="2" customWidth="1"/>
    <col min="2" max="2" width="8.88571428571429" style="2" hidden="1" customWidth="1"/>
    <col min="3" max="3" width="22.1047619047619" style="2" customWidth="1"/>
    <col min="4" max="4" width="61.8857142857143" style="3" customWidth="1"/>
    <col min="5" max="20" width="8.88571428571429" style="2" hidden="1" customWidth="1"/>
    <col min="21" max="23" width="12" style="2" customWidth="1"/>
    <col min="24" max="16384" width="8.88571428571429" style="2"/>
  </cols>
  <sheetData>
    <row r="1" customHeight="1" spans="1:23">
      <c r="A1" s="4"/>
      <c r="B1" s="4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 spans="1:23">
      <c r="A3" s="6"/>
      <c r="B3" s="6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5" customHeight="1" spans="1:23">
      <c r="A4" s="4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ht="13.2" customHeight="1" spans="1:2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13.5" customHeight="1" spans="1:23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13.5" customHeight="1" spans="1:23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3.2" customHeight="1" spans="1:23">
      <c r="A9" s="13"/>
      <c r="B9" s="14" t="s">
        <v>6</v>
      </c>
      <c r="C9" s="15" t="s">
        <v>7</v>
      </c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2026</v>
      </c>
      <c r="V9" s="16">
        <v>2027</v>
      </c>
      <c r="W9" s="16">
        <v>2028</v>
      </c>
    </row>
    <row r="10" ht="13.2" customHeight="1" spans="1:23">
      <c r="A10" s="13"/>
      <c r="B10" s="14"/>
      <c r="C10" s="17"/>
      <c r="D10" s="18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9"/>
      <c r="V10" s="20"/>
      <c r="W10" s="20"/>
    </row>
    <row r="11" spans="1:23">
      <c r="A11" s="21"/>
      <c r="B11" s="22"/>
      <c r="C11" s="17" t="s">
        <v>9</v>
      </c>
      <c r="D11" s="18" t="s">
        <v>10</v>
      </c>
      <c r="E11" s="17"/>
      <c r="F11" s="17"/>
      <c r="G11" s="17"/>
      <c r="H11" s="17"/>
      <c r="I11" s="17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>U12+U22+U24+U28+U30+U32+U17</f>
        <v>3912.17</v>
      </c>
      <c r="V11" s="19">
        <f>V12+V22+V24+V28+V30+V32+V17</f>
        <v>3687</v>
      </c>
      <c r="W11" s="19">
        <f>W12+W22+W24+W28+W30+W32+W17</f>
        <v>3738</v>
      </c>
    </row>
    <row r="12" spans="1:23">
      <c r="A12" s="21"/>
      <c r="B12" s="22"/>
      <c r="C12" s="17" t="s">
        <v>11</v>
      </c>
      <c r="D12" s="18" t="s">
        <v>12</v>
      </c>
      <c r="E12" s="17"/>
      <c r="F12" s="17"/>
      <c r="G12" s="17"/>
      <c r="H12" s="17"/>
      <c r="I12" s="17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>U13</f>
        <v>775</v>
      </c>
      <c r="V12" s="19">
        <f t="shared" ref="V12:W12" si="0">V13</f>
        <v>805</v>
      </c>
      <c r="W12" s="19">
        <f t="shared" si="0"/>
        <v>838</v>
      </c>
    </row>
    <row r="13" spans="1:23">
      <c r="A13" s="21"/>
      <c r="B13" s="22"/>
      <c r="C13" s="17" t="s">
        <v>13</v>
      </c>
      <c r="D13" s="18" t="s">
        <v>14</v>
      </c>
      <c r="E13" s="17"/>
      <c r="F13" s="17"/>
      <c r="G13" s="17"/>
      <c r="H13" s="17"/>
      <c r="I13" s="17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>U14+U15+U16</f>
        <v>775</v>
      </c>
      <c r="V13" s="19">
        <f t="shared" ref="V13:W13" si="1">V14+V15+V16</f>
        <v>805</v>
      </c>
      <c r="W13" s="19">
        <f t="shared" si="1"/>
        <v>838</v>
      </c>
    </row>
    <row r="14" ht="45" spans="1:23">
      <c r="A14" s="23"/>
      <c r="B14" s="24"/>
      <c r="C14" s="25" t="s">
        <v>15</v>
      </c>
      <c r="D14" s="26" t="s">
        <v>16</v>
      </c>
      <c r="E14" s="25"/>
      <c r="F14" s="25"/>
      <c r="G14" s="25"/>
      <c r="H14" s="25"/>
      <c r="I14" s="25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>
        <v>375</v>
      </c>
      <c r="V14" s="27">
        <v>390</v>
      </c>
      <c r="W14" s="27">
        <v>406</v>
      </c>
    </row>
    <row r="15" ht="22.5" spans="1:23">
      <c r="A15" s="23"/>
      <c r="B15" s="24"/>
      <c r="C15" s="25" t="s">
        <v>17</v>
      </c>
      <c r="D15" s="26" t="s">
        <v>18</v>
      </c>
      <c r="E15" s="25"/>
      <c r="F15" s="25"/>
      <c r="G15" s="25"/>
      <c r="H15" s="25"/>
      <c r="I15" s="25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>
        <v>0</v>
      </c>
      <c r="V15" s="27">
        <v>0</v>
      </c>
      <c r="W15" s="27">
        <v>0</v>
      </c>
    </row>
    <row r="16" ht="56.25" spans="1:23">
      <c r="A16" s="23"/>
      <c r="B16" s="24"/>
      <c r="C16" s="25" t="s">
        <v>19</v>
      </c>
      <c r="D16" s="28" t="s">
        <v>20</v>
      </c>
      <c r="E16" s="25"/>
      <c r="F16" s="25"/>
      <c r="G16" s="25"/>
      <c r="H16" s="25"/>
      <c r="I16" s="25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>
        <v>400</v>
      </c>
      <c r="V16" s="27">
        <v>415</v>
      </c>
      <c r="W16" s="27">
        <v>432</v>
      </c>
    </row>
    <row r="17" s="1" customFormat="1" ht="22.5" spans="1:23">
      <c r="A17" s="21"/>
      <c r="B17" s="22"/>
      <c r="C17" s="17" t="s">
        <v>21</v>
      </c>
      <c r="D17" s="29" t="s">
        <v>22</v>
      </c>
      <c r="E17" s="17"/>
      <c r="F17" s="17"/>
      <c r="G17" s="17"/>
      <c r="H17" s="17"/>
      <c r="I17" s="17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>U18+U19+U20+U21</f>
        <v>2297</v>
      </c>
      <c r="V17" s="19">
        <f t="shared" ref="V17:W17" si="2">V18+V19+V20+V21</f>
        <v>2099.82</v>
      </c>
      <c r="W17" s="19">
        <f t="shared" si="2"/>
        <v>2099.82</v>
      </c>
    </row>
    <row r="18" ht="67.5" spans="1:23">
      <c r="A18" s="23"/>
      <c r="B18" s="24"/>
      <c r="C18" s="25" t="s">
        <v>23</v>
      </c>
      <c r="D18" s="28" t="s">
        <v>24</v>
      </c>
      <c r="E18" s="25"/>
      <c r="F18" s="25"/>
      <c r="G18" s="25"/>
      <c r="H18" s="25"/>
      <c r="I18" s="25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>
        <v>1201.95</v>
      </c>
      <c r="V18" s="27">
        <v>1098.24</v>
      </c>
      <c r="W18" s="27">
        <v>1098.24</v>
      </c>
    </row>
    <row r="19" ht="78.75" spans="1:23">
      <c r="A19" s="23"/>
      <c r="B19" s="24"/>
      <c r="C19" s="25" t="s">
        <v>25</v>
      </c>
      <c r="D19" s="28" t="s">
        <v>26</v>
      </c>
      <c r="E19" s="25"/>
      <c r="F19" s="25"/>
      <c r="G19" s="25"/>
      <c r="H19" s="25"/>
      <c r="I19" s="25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>
        <v>5.87</v>
      </c>
      <c r="V19" s="27">
        <v>4.95</v>
      </c>
      <c r="W19" s="27">
        <v>4.95</v>
      </c>
    </row>
    <row r="20" ht="67.5" spans="1:23">
      <c r="A20" s="23"/>
      <c r="B20" s="24"/>
      <c r="C20" s="25" t="s">
        <v>27</v>
      </c>
      <c r="D20" s="28" t="s">
        <v>28</v>
      </c>
      <c r="E20" s="25"/>
      <c r="F20" s="25"/>
      <c r="G20" s="25"/>
      <c r="H20" s="25"/>
      <c r="I20" s="25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>
        <v>1162.61</v>
      </c>
      <c r="V20" s="27">
        <v>1109.12</v>
      </c>
      <c r="W20" s="27">
        <v>1109.12</v>
      </c>
    </row>
    <row r="21" ht="67.5" spans="1:23">
      <c r="A21" s="23"/>
      <c r="B21" s="24"/>
      <c r="C21" s="25" t="s">
        <v>29</v>
      </c>
      <c r="D21" s="28" t="s">
        <v>30</v>
      </c>
      <c r="E21" s="25"/>
      <c r="F21" s="25"/>
      <c r="G21" s="25"/>
      <c r="H21" s="25"/>
      <c r="I21" s="25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>
        <v>-73.43</v>
      </c>
      <c r="V21" s="27">
        <v>-112.49</v>
      </c>
      <c r="W21" s="27">
        <v>-112.49</v>
      </c>
    </row>
    <row r="22" s="1" customFormat="1" spans="1:23">
      <c r="A22" s="21"/>
      <c r="B22" s="22"/>
      <c r="C22" s="17" t="s">
        <v>31</v>
      </c>
      <c r="D22" s="29" t="s">
        <v>32</v>
      </c>
      <c r="E22" s="17" t="s">
        <v>33</v>
      </c>
      <c r="F22" s="17"/>
      <c r="G22" s="17"/>
      <c r="H22" s="17"/>
      <c r="I22" s="17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>U23</f>
        <v>420</v>
      </c>
      <c r="V22" s="19">
        <f t="shared" ref="V22:W22" si="3">V23</f>
        <v>437</v>
      </c>
      <c r="W22" s="19">
        <f t="shared" si="3"/>
        <v>455</v>
      </c>
    </row>
    <row r="23" ht="22.5" spans="1:23">
      <c r="A23" s="23"/>
      <c r="B23" s="24"/>
      <c r="C23" s="25" t="s">
        <v>34</v>
      </c>
      <c r="D23" s="28" t="s">
        <v>35</v>
      </c>
      <c r="E23" s="25" t="s">
        <v>33</v>
      </c>
      <c r="F23" s="25"/>
      <c r="G23" s="25"/>
      <c r="H23" s="25"/>
      <c r="I23" s="25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>
        <v>420</v>
      </c>
      <c r="V23" s="27">
        <v>437</v>
      </c>
      <c r="W23" s="27">
        <v>455</v>
      </c>
    </row>
    <row r="24" spans="1:23">
      <c r="A24" s="21"/>
      <c r="B24" s="22"/>
      <c r="C24" s="17" t="s">
        <v>36</v>
      </c>
      <c r="D24" s="18" t="s">
        <v>37</v>
      </c>
      <c r="E24" s="17"/>
      <c r="F24" s="17"/>
      <c r="G24" s="17"/>
      <c r="H24" s="17"/>
      <c r="I24" s="17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>U25+U26+U27</f>
        <v>275</v>
      </c>
      <c r="V24" s="19">
        <f t="shared" ref="V24:W24" si="4">V25+V26+V27</f>
        <v>275</v>
      </c>
      <c r="W24" s="19">
        <f t="shared" si="4"/>
        <v>275</v>
      </c>
    </row>
    <row r="25" ht="22.5" spans="1:23">
      <c r="A25" s="23"/>
      <c r="B25" s="24"/>
      <c r="C25" s="25" t="s">
        <v>38</v>
      </c>
      <c r="D25" s="26" t="s">
        <v>39</v>
      </c>
      <c r="E25" s="25"/>
      <c r="F25" s="25"/>
      <c r="G25" s="25"/>
      <c r="H25" s="25"/>
      <c r="I25" s="25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>
        <v>85</v>
      </c>
      <c r="V25" s="27">
        <v>85</v>
      </c>
      <c r="W25" s="27">
        <v>85</v>
      </c>
    </row>
    <row r="26" ht="22.5" spans="1:23">
      <c r="A26" s="23"/>
      <c r="B26" s="24"/>
      <c r="C26" s="25" t="s">
        <v>40</v>
      </c>
      <c r="D26" s="26" t="s">
        <v>41</v>
      </c>
      <c r="E26" s="25"/>
      <c r="F26" s="25"/>
      <c r="G26" s="25"/>
      <c r="H26" s="25"/>
      <c r="I26" s="25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>
        <v>70</v>
      </c>
      <c r="V26" s="27">
        <v>70</v>
      </c>
      <c r="W26" s="27">
        <v>70</v>
      </c>
    </row>
    <row r="27" ht="22.5" spans="1:23">
      <c r="A27" s="23"/>
      <c r="B27" s="24"/>
      <c r="C27" s="25" t="s">
        <v>42</v>
      </c>
      <c r="D27" s="26" t="s">
        <v>43</v>
      </c>
      <c r="E27" s="25"/>
      <c r="F27" s="25"/>
      <c r="G27" s="25"/>
      <c r="H27" s="25"/>
      <c r="I27" s="25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>
        <v>120</v>
      </c>
      <c r="V27" s="27">
        <v>120</v>
      </c>
      <c r="W27" s="27">
        <v>120</v>
      </c>
    </row>
    <row r="28" ht="45" spans="1:23">
      <c r="A28" s="23"/>
      <c r="B28" s="30"/>
      <c r="C28" s="17" t="s">
        <v>44</v>
      </c>
      <c r="D28" s="31" t="s">
        <v>45</v>
      </c>
      <c r="E28" s="17"/>
      <c r="F28" s="17"/>
      <c r="G28" s="17"/>
      <c r="H28" s="17"/>
      <c r="I28" s="17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>U29</f>
        <v>1.8</v>
      </c>
      <c r="V28" s="19">
        <f t="shared" ref="V28:W28" si="5">V29</f>
        <v>1.8</v>
      </c>
      <c r="W28" s="19">
        <f t="shared" si="5"/>
        <v>1.8</v>
      </c>
    </row>
    <row r="29" ht="45" spans="1:23">
      <c r="A29" s="23"/>
      <c r="B29" s="30"/>
      <c r="C29" s="25" t="s">
        <v>44</v>
      </c>
      <c r="D29" s="32" t="s">
        <v>45</v>
      </c>
      <c r="E29" s="25"/>
      <c r="F29" s="25"/>
      <c r="G29" s="25"/>
      <c r="H29" s="25"/>
      <c r="I29" s="25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>
        <v>1.8</v>
      </c>
      <c r="V29" s="27">
        <v>1.8</v>
      </c>
      <c r="W29" s="27">
        <v>1.8</v>
      </c>
    </row>
    <row r="30" ht="56.25" spans="1:23">
      <c r="A30" s="23"/>
      <c r="B30" s="30"/>
      <c r="C30" s="17" t="s">
        <v>46</v>
      </c>
      <c r="D30" s="31" t="s">
        <v>47</v>
      </c>
      <c r="E30" s="25"/>
      <c r="F30" s="25"/>
      <c r="G30" s="25"/>
      <c r="H30" s="25"/>
      <c r="I30" s="2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9">
        <f>U31</f>
        <v>64.37</v>
      </c>
      <c r="V30" s="19">
        <f t="shared" ref="V30:W30" si="6">V31</f>
        <v>64.38</v>
      </c>
      <c r="W30" s="19">
        <f t="shared" si="6"/>
        <v>64.38</v>
      </c>
    </row>
    <row r="31" ht="33.75" spans="1:23">
      <c r="A31" s="23"/>
      <c r="B31" s="30"/>
      <c r="C31" s="25" t="s">
        <v>48</v>
      </c>
      <c r="D31" s="32" t="s">
        <v>49</v>
      </c>
      <c r="E31" s="25"/>
      <c r="F31" s="25"/>
      <c r="G31" s="25"/>
      <c r="H31" s="25"/>
      <c r="I31" s="25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>
        <v>64.37</v>
      </c>
      <c r="V31" s="27">
        <v>64.38</v>
      </c>
      <c r="W31" s="27">
        <v>64.38</v>
      </c>
    </row>
    <row r="32" spans="1:23">
      <c r="A32" s="21"/>
      <c r="B32" s="22"/>
      <c r="C32" s="17" t="s">
        <v>50</v>
      </c>
      <c r="D32" s="18" t="s">
        <v>51</v>
      </c>
      <c r="E32" s="17"/>
      <c r="F32" s="17"/>
      <c r="G32" s="17"/>
      <c r="H32" s="17"/>
      <c r="I32" s="17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v>79</v>
      </c>
      <c r="V32" s="19">
        <v>4</v>
      </c>
      <c r="W32" s="19">
        <v>4</v>
      </c>
    </row>
    <row r="33" ht="38.25" spans="1:23">
      <c r="A33" s="21"/>
      <c r="B33" s="22"/>
      <c r="C33" s="25" t="s">
        <v>52</v>
      </c>
      <c r="D33" s="33" t="s">
        <v>53</v>
      </c>
      <c r="E33" s="17"/>
      <c r="F33" s="17"/>
      <c r="G33" s="17"/>
      <c r="H33" s="17"/>
      <c r="I33" s="17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27">
        <v>79</v>
      </c>
      <c r="V33" s="27">
        <v>4</v>
      </c>
      <c r="W33" s="27">
        <v>4</v>
      </c>
    </row>
    <row r="34" spans="1:23">
      <c r="A34" s="8"/>
      <c r="B34" s="34"/>
      <c r="C34" s="17" t="s">
        <v>54</v>
      </c>
      <c r="D34" s="35" t="s">
        <v>55</v>
      </c>
      <c r="E34" s="17"/>
      <c r="F34" s="17"/>
      <c r="G34" s="17"/>
      <c r="H34" s="17"/>
      <c r="I34" s="17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>U35</f>
        <v>3025.1</v>
      </c>
      <c r="V34" s="19">
        <f t="shared" ref="V34:W34" si="7">V35</f>
        <v>245.6</v>
      </c>
      <c r="W34" s="19">
        <f t="shared" si="7"/>
        <v>312</v>
      </c>
    </row>
    <row r="35" ht="22.5" spans="1:23">
      <c r="A35" s="8"/>
      <c r="B35" s="34"/>
      <c r="C35" s="17" t="s">
        <v>54</v>
      </c>
      <c r="D35" s="35" t="s">
        <v>56</v>
      </c>
      <c r="E35" s="17"/>
      <c r="F35" s="17"/>
      <c r="G35" s="17"/>
      <c r="H35" s="17"/>
      <c r="I35" s="17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>U36+U38+U40+U42</f>
        <v>3025.1</v>
      </c>
      <c r="V35" s="19">
        <f t="shared" ref="V35:W35" si="8">V36+V38+V40+V42</f>
        <v>245.6</v>
      </c>
      <c r="W35" s="19">
        <f t="shared" si="8"/>
        <v>312</v>
      </c>
    </row>
    <row r="36" ht="22.5" spans="1:23">
      <c r="A36" s="8"/>
      <c r="B36" s="34"/>
      <c r="C36" s="17" t="s">
        <v>57</v>
      </c>
      <c r="D36" s="35" t="s">
        <v>58</v>
      </c>
      <c r="E36" s="17"/>
      <c r="F36" s="17"/>
      <c r="G36" s="17"/>
      <c r="H36" s="17"/>
      <c r="I36" s="17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v>2691.5</v>
      </c>
      <c r="V36" s="19">
        <f t="shared" ref="V36:W36" si="9">V37</f>
        <v>0</v>
      </c>
      <c r="W36" s="19">
        <f t="shared" si="9"/>
        <v>0</v>
      </c>
    </row>
    <row r="37" ht="22.5" spans="1:23">
      <c r="A37" s="8"/>
      <c r="B37" s="34"/>
      <c r="C37" s="25" t="s">
        <v>59</v>
      </c>
      <c r="D37" s="36" t="s">
        <v>58</v>
      </c>
      <c r="E37" s="25"/>
      <c r="F37" s="25"/>
      <c r="G37" s="25"/>
      <c r="H37" s="25"/>
      <c r="I37" s="25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>
        <v>2691.5</v>
      </c>
      <c r="V37" s="27">
        <v>0</v>
      </c>
      <c r="W37" s="27">
        <v>0</v>
      </c>
    </row>
    <row r="38" ht="22.5" spans="1:23">
      <c r="A38" s="8"/>
      <c r="B38" s="34"/>
      <c r="C38" s="17" t="s">
        <v>60</v>
      </c>
      <c r="D38" s="35" t="s">
        <v>61</v>
      </c>
      <c r="E38" s="17"/>
      <c r="F38" s="17"/>
      <c r="G38" s="17"/>
      <c r="H38" s="17"/>
      <c r="I38" s="17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>U39</f>
        <v>3.3</v>
      </c>
      <c r="V38" s="19">
        <f t="shared" ref="V38:W38" si="10">V39</f>
        <v>3.3</v>
      </c>
      <c r="W38" s="19">
        <f t="shared" si="10"/>
        <v>3.3</v>
      </c>
    </row>
    <row r="39" ht="22.5" spans="1:23">
      <c r="A39" s="8"/>
      <c r="B39" s="34"/>
      <c r="C39" s="25" t="s">
        <v>62</v>
      </c>
      <c r="D39" s="36" t="s">
        <v>61</v>
      </c>
      <c r="E39" s="25" t="s">
        <v>63</v>
      </c>
      <c r="F39" s="25" t="s">
        <v>64</v>
      </c>
      <c r="G39" s="25" t="s">
        <v>65</v>
      </c>
      <c r="H39" s="25"/>
      <c r="I39" s="25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>
        <v>3.3</v>
      </c>
      <c r="V39" s="27">
        <v>3.3</v>
      </c>
      <c r="W39" s="27">
        <v>3.3</v>
      </c>
    </row>
    <row r="40" ht="22.5" spans="1:23">
      <c r="A40" s="8"/>
      <c r="B40" s="34"/>
      <c r="C40" s="17" t="s">
        <v>66</v>
      </c>
      <c r="D40" s="35" t="s">
        <v>67</v>
      </c>
      <c r="E40" s="17" t="s">
        <v>63</v>
      </c>
      <c r="F40" s="17" t="s">
        <v>64</v>
      </c>
      <c r="G40" s="17" t="s">
        <v>65</v>
      </c>
      <c r="H40" s="17"/>
      <c r="I40" s="17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>U41</f>
        <v>217.3</v>
      </c>
      <c r="V40" s="19">
        <f t="shared" ref="V40:W40" si="11">V41</f>
        <v>242.3</v>
      </c>
      <c r="W40" s="19">
        <f t="shared" si="11"/>
        <v>308.7</v>
      </c>
    </row>
    <row r="41" ht="22.5" spans="1:23">
      <c r="C41" s="25" t="s">
        <v>68</v>
      </c>
      <c r="D41" s="36" t="s">
        <v>67</v>
      </c>
      <c r="E41" s="25" t="s">
        <v>69</v>
      </c>
      <c r="F41" s="25" t="s">
        <v>69</v>
      </c>
      <c r="G41" s="25" t="s">
        <v>69</v>
      </c>
      <c r="H41" s="25"/>
      <c r="I41" s="25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>
        <v>217.3</v>
      </c>
      <c r="V41" s="27">
        <v>242.3</v>
      </c>
      <c r="W41" s="27">
        <v>308.7</v>
      </c>
    </row>
    <row r="42" ht="45" spans="1:23">
      <c r="C42" s="17" t="s">
        <v>70</v>
      </c>
      <c r="D42" s="35" t="s">
        <v>71</v>
      </c>
      <c r="E42" s="17" t="s">
        <v>69</v>
      </c>
      <c r="F42" s="17" t="s">
        <v>69</v>
      </c>
      <c r="G42" s="17" t="s">
        <v>69</v>
      </c>
      <c r="H42" s="17"/>
      <c r="I42" s="17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>U43</f>
        <v>113</v>
      </c>
      <c r="V42" s="19">
        <f t="shared" ref="V42:W42" si="12">V43</f>
        <v>0</v>
      </c>
      <c r="W42" s="19">
        <f t="shared" si="12"/>
        <v>0</v>
      </c>
    </row>
    <row r="43" ht="45" spans="1:23">
      <c r="C43" s="25" t="s">
        <v>72</v>
      </c>
      <c r="D43" s="36" t="s">
        <v>71</v>
      </c>
      <c r="E43" s="25" t="s">
        <v>73</v>
      </c>
      <c r="F43" s="25" t="s">
        <v>74</v>
      </c>
      <c r="G43" s="25" t="s">
        <v>74</v>
      </c>
      <c r="H43" s="25"/>
      <c r="I43" s="25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>
        <v>113</v>
      </c>
      <c r="V43" s="27">
        <v>0</v>
      </c>
      <c r="W43" s="27">
        <v>0</v>
      </c>
    </row>
    <row r="44" customHeight="1" spans="1:23">
      <c r="C44" s="37"/>
      <c r="D44" s="38"/>
      <c r="E44" s="39">
        <v>2.8</v>
      </c>
      <c r="F44" s="39">
        <v>2.6</v>
      </c>
      <c r="G44" s="39">
        <v>2.6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40">
        <f>U34+U11</f>
        <v>6937.27</v>
      </c>
      <c r="V44" s="40">
        <f t="shared" ref="V44:W44" si="13">V34+V11</f>
        <v>3932.6</v>
      </c>
      <c r="W44" s="40">
        <f t="shared" si="13"/>
        <v>4050</v>
      </c>
    </row>
  </sheetData>
  <mergeCells count="24">
    <mergeCell ref="C1:W1"/>
    <mergeCell ref="A2:W2"/>
    <mergeCell ref="C3:W3"/>
    <mergeCell ref="C4:W4"/>
    <mergeCell ref="A5:U5"/>
    <mergeCell ref="A6:W6"/>
    <mergeCell ref="A8:W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U9:U10"/>
    <mergeCell ref="V9:V10"/>
    <mergeCell ref="W9:W10"/>
  </mergeCells>
  <pageMargins left="0.25" right="0.25" top="0.75" bottom="0.75" header="0.3" footer="0.3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WPS_1777970257</cp:lastModifiedBy>
  <dcterms:created xsi:type="dcterms:W3CDTF">2018-08-20T05:57:00Z</dcterms:created>
  <cp:lastPrinted>2026-03-12T07:10:00Z</cp:lastPrinted>
  <dcterms:modified xsi:type="dcterms:W3CDTF">2026-05-19T05:56:12Z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4E8AAE6E48604D31B953B51525B57475_13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